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TEČAJEVI\MAGMA\TRAŽBINE\"/>
    </mc:Choice>
  </mc:AlternateContent>
  <bookViews>
    <workbookView xWindow="0" yWindow="0" windowWidth="21600" windowHeight="903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63" i="1" l="1"/>
  <c r="F51" i="1" l="1"/>
  <c r="I51" i="1" s="1"/>
  <c r="H51" i="1"/>
  <c r="H50" i="1"/>
  <c r="F50" i="1"/>
  <c r="I50" i="1" s="1"/>
  <c r="F52" i="1"/>
  <c r="I52" i="1" l="1"/>
  <c r="H52" i="1"/>
  <c r="H48" i="1"/>
  <c r="F48" i="1"/>
  <c r="I48" i="1" s="1"/>
  <c r="H47" i="1"/>
  <c r="E45" i="1"/>
  <c r="E44" i="1"/>
  <c r="I49" i="1" l="1"/>
  <c r="H49" i="1"/>
  <c r="F62" i="1" l="1"/>
  <c r="I62" i="1" s="1"/>
  <c r="H62" i="1"/>
  <c r="F61" i="1"/>
  <c r="I61" i="1" s="1"/>
  <c r="H61" i="1"/>
  <c r="F60" i="1"/>
  <c r="I60" i="1" s="1"/>
  <c r="H60" i="1"/>
  <c r="F59" i="1"/>
  <c r="I59" i="1" s="1"/>
  <c r="H59" i="1"/>
  <c r="F58" i="1"/>
  <c r="I58" i="1" s="1"/>
  <c r="H58" i="1"/>
  <c r="F57" i="1"/>
  <c r="I57" i="1" s="1"/>
  <c r="F56" i="1"/>
  <c r="I56" i="1" s="1"/>
  <c r="F55" i="1"/>
  <c r="I55" i="1" s="1"/>
  <c r="F54" i="1"/>
  <c r="I54" i="1" s="1"/>
  <c r="F53" i="1"/>
  <c r="I53" i="1" s="1"/>
  <c r="H37" i="1" l="1"/>
  <c r="H38" i="1"/>
  <c r="H39" i="1"/>
  <c r="H40" i="1"/>
  <c r="H41" i="1"/>
  <c r="H42" i="1"/>
  <c r="H43" i="1"/>
  <c r="H44" i="1"/>
  <c r="H45" i="1"/>
  <c r="H46" i="1"/>
  <c r="H53" i="1"/>
  <c r="H54" i="1"/>
  <c r="H55" i="1"/>
  <c r="H56" i="1"/>
  <c r="H57" i="1"/>
  <c r="F37" i="1"/>
  <c r="F38" i="1"/>
  <c r="I38" i="1" s="1"/>
  <c r="F39" i="1"/>
  <c r="I39" i="1" s="1"/>
  <c r="F40" i="1"/>
  <c r="I40" i="1" s="1"/>
  <c r="F41" i="1"/>
  <c r="I41" i="1" s="1"/>
  <c r="F42" i="1"/>
  <c r="I42" i="1" s="1"/>
  <c r="F43" i="1"/>
  <c r="I43" i="1" s="1"/>
  <c r="F44" i="1"/>
  <c r="I44" i="1" s="1"/>
  <c r="F45" i="1"/>
  <c r="I45" i="1" s="1"/>
  <c r="F46" i="1"/>
  <c r="I46" i="1" s="1"/>
  <c r="E36" i="1"/>
  <c r="F35" i="1"/>
  <c r="I35" i="1" s="1"/>
  <c r="H35" i="1"/>
  <c r="F34" i="1"/>
  <c r="I34" i="1" s="1"/>
  <c r="H34" i="1"/>
  <c r="F33" i="1"/>
  <c r="I33" i="1" s="1"/>
  <c r="H33" i="1"/>
  <c r="F32" i="1"/>
  <c r="I32" i="1" s="1"/>
  <c r="H32" i="1"/>
  <c r="F31" i="1"/>
  <c r="I31" i="1" s="1"/>
  <c r="H31" i="1"/>
  <c r="H30" i="1"/>
  <c r="H29" i="1"/>
  <c r="H28" i="1"/>
  <c r="H27" i="1"/>
  <c r="H26" i="1"/>
  <c r="H25" i="1"/>
  <c r="H24" i="1"/>
  <c r="H23" i="1"/>
  <c r="H22" i="1"/>
  <c r="H36" i="1" l="1"/>
  <c r="I37" i="1"/>
  <c r="F36" i="1"/>
  <c r="I36" i="1" s="1"/>
  <c r="H21" i="1"/>
  <c r="F21" i="1"/>
  <c r="I21" i="1" s="1"/>
  <c r="H20" i="1"/>
  <c r="F20" i="1"/>
  <c r="I20" i="1" s="1"/>
  <c r="F22" i="1"/>
  <c r="I22" i="1" s="1"/>
  <c r="F23" i="1"/>
  <c r="I23" i="1" s="1"/>
  <c r="F24" i="1"/>
  <c r="I24" i="1" s="1"/>
  <c r="F25" i="1"/>
  <c r="I25" i="1" s="1"/>
  <c r="F26" i="1"/>
  <c r="I26" i="1" s="1"/>
  <c r="F27" i="1"/>
  <c r="I27" i="1" s="1"/>
  <c r="F28" i="1"/>
  <c r="I28" i="1" s="1"/>
  <c r="F29" i="1"/>
  <c r="I29" i="1" s="1"/>
  <c r="F30" i="1"/>
  <c r="I30" i="1" s="1"/>
  <c r="H19" i="1"/>
  <c r="F19" i="1"/>
  <c r="I19" i="1" s="1"/>
  <c r="H18" i="1"/>
  <c r="F18" i="1"/>
  <c r="I18" i="1" s="1"/>
  <c r="F47" i="1"/>
  <c r="I47" i="1" s="1"/>
  <c r="H17" i="1"/>
  <c r="H63" i="1" s="1"/>
  <c r="F17" i="1"/>
  <c r="I17" i="1" s="1"/>
  <c r="F63" i="1" l="1"/>
  <c r="I63" i="1" s="1"/>
</calcChain>
</file>

<file path=xl/sharedStrings.xml><?xml version="1.0" encoding="utf-8"?>
<sst xmlns="http://schemas.openxmlformats.org/spreadsheetml/2006/main" count="294" uniqueCount="193">
  <si>
    <t>OBRAZAC 17.</t>
  </si>
  <si>
    <t>TABLICA PRIJAVLJENIH TRAŽBINA, RAZLUČNIH I IZLUČNIH PRAVA</t>
  </si>
  <si>
    <t>Redni</t>
  </si>
  <si>
    <t>broj</t>
  </si>
  <si>
    <t>prijavljene</t>
  </si>
  <si>
    <t>tražbine</t>
  </si>
  <si>
    <t>Ime i</t>
  </si>
  <si>
    <t>prezime/</t>
  </si>
  <si>
    <t>tvrtka ili</t>
  </si>
  <si>
    <t>naziv</t>
  </si>
  <si>
    <t>vjerovnika</t>
  </si>
  <si>
    <t>OIB</t>
  </si>
  <si>
    <t>Adresa/</t>
  </si>
  <si>
    <t>sjedište</t>
  </si>
  <si>
    <t>Iznos</t>
  </si>
  <si>
    <t>(kn)</t>
  </si>
  <si>
    <t>Pravna</t>
  </si>
  <si>
    <t>osnova</t>
  </si>
  <si>
    <t>priznate</t>
  </si>
  <si>
    <t xml:space="preserve">Pravni </t>
  </si>
  <si>
    <t>osnov</t>
  </si>
  <si>
    <t>UKUPNO</t>
  </si>
  <si>
    <t>II. TABLICA RAZLUČNIH PRAVA</t>
  </si>
  <si>
    <t>naziv razlučnog</t>
  </si>
  <si>
    <t>razlučnog
vjerovnika</t>
  </si>
  <si>
    <t>Javna</t>
  </si>
  <si>
    <t>knjiga</t>
  </si>
  <si>
    <t>u koju je</t>
  </si>
  <si>
    <t>razlučno pravo</t>
  </si>
  <si>
    <t>upisano</t>
  </si>
  <si>
    <t>pravom</t>
  </si>
  <si>
    <t>osigurane</t>
  </si>
  <si>
    <t>razlučnim</t>
  </si>
  <si>
    <t>Pravnu</t>
  </si>
  <si>
    <t>osnovu</t>
  </si>
  <si>
    <t>Dio imovine</t>
  </si>
  <si>
    <t>na koji se</t>
  </si>
  <si>
    <t>odnosi</t>
  </si>
  <si>
    <t>razlučno</t>
  </si>
  <si>
    <t>pravo</t>
  </si>
  <si>
    <t>naziv izlučnog</t>
  </si>
  <si>
    <t xml:space="preserve">izlučnog
</t>
  </si>
  <si>
    <t>izlučnog</t>
  </si>
  <si>
    <t>prava</t>
  </si>
  <si>
    <t>Predmet</t>
  </si>
  <si>
    <r>
      <rPr>
        <b/>
        <sz val="11"/>
        <color theme="1"/>
        <rFont val="Calibri"/>
        <family val="2"/>
        <charset val="238"/>
        <scheme val="minor"/>
      </rPr>
      <t>Nadležni trgovački sud</t>
    </r>
    <r>
      <rPr>
        <sz val="11"/>
        <color theme="1"/>
        <rFont val="Calibri"/>
        <family val="2"/>
        <charset val="238"/>
        <scheme val="minor"/>
      </rPr>
      <t xml:space="preserve">    ZAGREB</t>
    </r>
  </si>
  <si>
    <t>III. TABLICA IZLUČNIH  PRAVA</t>
  </si>
  <si>
    <t>STEČAJNA UPRAVITELJICA</t>
  </si>
  <si>
    <t>OIB
vjerovnika</t>
  </si>
  <si>
    <t>DAVORKA HULJEV</t>
  </si>
  <si>
    <t>U Zagrebu, 21.04.2022.g.</t>
  </si>
  <si>
    <r>
      <rPr>
        <b/>
        <sz val="11"/>
        <color theme="1"/>
        <rFont val="Calibri"/>
        <family val="2"/>
        <charset val="238"/>
        <scheme val="minor"/>
      </rPr>
      <t>Adresa</t>
    </r>
    <r>
      <rPr>
        <sz val="11"/>
        <color theme="1"/>
        <rFont val="Calibri"/>
        <family val="2"/>
        <charset val="238"/>
        <scheme val="minor"/>
      </rPr>
      <t>: Zagreb, Baštijanova 52a</t>
    </r>
  </si>
  <si>
    <t>OIB: 67215092378</t>
  </si>
  <si>
    <t>(EUR)</t>
  </si>
  <si>
    <r>
      <rPr>
        <b/>
        <sz val="11"/>
        <color theme="1"/>
        <rFont val="Calibri"/>
        <family val="2"/>
        <charset val="238"/>
        <scheme val="minor"/>
      </rPr>
      <t>Dužnik</t>
    </r>
    <r>
      <rPr>
        <sz val="11"/>
        <color theme="1"/>
        <rFont val="Calibri"/>
        <family val="2"/>
        <charset val="238"/>
        <scheme val="minor"/>
      </rPr>
      <t xml:space="preserve"> MAGMA d.d. u stečaju</t>
    </r>
  </si>
  <si>
    <t>ANTE MARKETIN</t>
  </si>
  <si>
    <t>Zagreb, Šušnići 2c</t>
  </si>
  <si>
    <t>Plaće za
 9.2011. do 1/2012.g.</t>
  </si>
  <si>
    <t>IVANA BREKALO</t>
  </si>
  <si>
    <t>Velika Gorica, Posavska 32b</t>
  </si>
  <si>
    <t>plaće</t>
  </si>
  <si>
    <t>ILIJA SEVER</t>
  </si>
  <si>
    <t>Zagreb, Rozganska 6</t>
  </si>
  <si>
    <t>plaće, otpremnine</t>
  </si>
  <si>
    <t>Obračunske liste</t>
  </si>
  <si>
    <t>LIDIJA KIŠ</t>
  </si>
  <si>
    <t>Zagreb, Dubravkin trg 4</t>
  </si>
  <si>
    <t>IVANA BUDINSKI</t>
  </si>
  <si>
    <t xml:space="preserve">Lekenik, Zagrebačka 1b, </t>
  </si>
  <si>
    <t>Rijeka, Braće Bačić 5</t>
  </si>
  <si>
    <t>Rijeka, I.Žorža 11</t>
  </si>
  <si>
    <t>DIANA ĐURĐEVIĆ
zastupana po odvj. Sonja Bonifačić iz Rijeke</t>
  </si>
  <si>
    <t>Rijeka, Vere Bratonje 21</t>
  </si>
  <si>
    <t>SNJEŽANA MUŠAC
zastupana po odvj. Sonja Bonifačić iz Rijeke</t>
  </si>
  <si>
    <t>SPOMNKA ZAGOREC
zastupana po odvj. Sonja Bonifačić iz Rijeke</t>
  </si>
  <si>
    <t>BARBARA BRUSIĆ
zastupana po odvj. Sonja Bonifačić iz Rijeke</t>
  </si>
  <si>
    <t>RADMILA TANFARA
zastupana po odvj. Sonja Bonifačić iz Rijeke</t>
  </si>
  <si>
    <t>Marčelji, Viškovo, Vrtače 21a</t>
  </si>
  <si>
    <t>RENATA PODNAR</t>
  </si>
  <si>
    <t>Rijeka, Gospodarski vrt 16</t>
  </si>
  <si>
    <t>MARKO BARKIĆ</t>
  </si>
  <si>
    <t>MARGARETA PETRUŠANEC</t>
  </si>
  <si>
    <t>Varaždin, Trakoščanska 16</t>
  </si>
  <si>
    <t>DAVOR DVORŠČAK</t>
  </si>
  <si>
    <t>Varaždin, Bože Težaka 16</t>
  </si>
  <si>
    <t>BRANKO FABEKOVEC</t>
  </si>
  <si>
    <t>Zagreb, Baštijanova 98</t>
  </si>
  <si>
    <t>TEA VULIĆ</t>
  </si>
  <si>
    <t>Jastrebarsko,
 A.G.Matoša 6</t>
  </si>
  <si>
    <t>plaća</t>
  </si>
  <si>
    <t>NENAD 
MIODRAGOVIĆ</t>
  </si>
  <si>
    <t>Zagreb, 
Voltino 34</t>
  </si>
  <si>
    <t>Kastav, 
Rešetari 19</t>
  </si>
  <si>
    <t>Velika Gorica,
 Zagrebačka 122</t>
  </si>
  <si>
    <t>DRAGICA 
MAČEK
zastupan po odvjetnici Tea Maček iz Zagreba</t>
  </si>
  <si>
    <t>MARIN ŠIMIĆ</t>
  </si>
  <si>
    <t>Zagreb,
 Jabukovac 9</t>
  </si>
  <si>
    <t>Obračunske liste
Pr-2954/16</t>
  </si>
  <si>
    <t>NADICA
ŠKEVA</t>
  </si>
  <si>
    <t>Sesvete, 
Brune Bjelinskog 17</t>
  </si>
  <si>
    <t>NEVENKA ŠARIĆ</t>
  </si>
  <si>
    <t>Varaždin, 
Dravska 17</t>
  </si>
  <si>
    <t>MIRJANA KURTEK</t>
  </si>
  <si>
    <t>Štefanec,
 Ludbreška 27</t>
  </si>
  <si>
    <t>DIJANA FINK</t>
  </si>
  <si>
    <t>KATICA DIJANIĆ</t>
  </si>
  <si>
    <t>Zgreb, 
Đ.Dežalića 29</t>
  </si>
  <si>
    <t>Zagreb, 8. Trokut 1</t>
  </si>
  <si>
    <t>PETRA 
TOPOLŠAK</t>
  </si>
  <si>
    <t>Zagreb, Ščitarjevska 44</t>
  </si>
  <si>
    <t>DRAŽEN 
BAREZA
zastupan po odvjetniku Mirna Peršić Kučalo iz Zagreba</t>
  </si>
  <si>
    <t>Zagreb, 
Dobri dol 37</t>
  </si>
  <si>
    <t>Rijeka, 
Dubrovačka 4</t>
  </si>
  <si>
    <t>plaće i 
otpremnina</t>
  </si>
  <si>
    <t>DIJANA 
MIŠKOVIĆ
zastupana po odvjetniku Sonja Bonifačić iz Rijeke</t>
  </si>
  <si>
    <t>DARKO
 SMOLJAN</t>
  </si>
  <si>
    <t>Zagreb, 
Šestinski dol 86g</t>
  </si>
  <si>
    <t>Obračunske liste
Prsuda zbog ogluhe P-3294/18  od 7.6.2022.g.</t>
  </si>
  <si>
    <t>Rijeka, 
Vere Bratonje 29</t>
  </si>
  <si>
    <t>TINA MIKIČIĆ
zastupana po odvjetniku Željko Vuksanović iz Rijeke</t>
  </si>
  <si>
    <t>SLAVICA
 SAKIĆ
zastupana po odvjetniku Željko Vuksanović iz Rijeke</t>
  </si>
  <si>
    <t>Rijeka,
Tina Ujevića 19</t>
  </si>
  <si>
    <t>plaće i
 otpremnina</t>
  </si>
  <si>
    <t>ANTONY 
KARIN GRABAR
zastupana po odvjetniku Željko Vuksanović iz Rijeke</t>
  </si>
  <si>
    <t>MARIJA KAJFEŠ
zastupana po odvjetniku Željko Vuksanović iz Rijeke</t>
  </si>
  <si>
    <t>Viškovo,
Vozišće 15</t>
  </si>
  <si>
    <t>DANIJELA MATIĆ
zastupana po odvjetniku Željko Vuksanović iz Rijeke</t>
  </si>
  <si>
    <t>Viškovo,
Kulići 21</t>
  </si>
  <si>
    <t>DENIS KLARIĆ
zastupana po odvjetniku Željko Vuksanović iz Rijeke</t>
  </si>
  <si>
    <t>Bakar,
Hreljin 75</t>
  </si>
  <si>
    <t>MUHIBA
MAHMUTOVIĆ
zastupana po odvjetniku Željko Vuksanović iz Rijeke</t>
  </si>
  <si>
    <t>PETRA TRAVICA
zastupana po odvjetniku Željko Vuksanović iz Rijeke</t>
  </si>
  <si>
    <t>Rijeka,
Franje Račkog 11</t>
  </si>
  <si>
    <t>RH MINISTARSTVO FINANCIJA, Porezna uprava, zastupana po ŽDO u Karlovcu</t>
  </si>
  <si>
    <t>Zagreb, Boškovićeva 5</t>
  </si>
  <si>
    <t>Ovjereni ispisi za
 doprinose za MIO I. i II. stup, doprinosi ZO i doprinosi za zapošljavanje</t>
  </si>
  <si>
    <t>Vjerovnik raspolaže ovršnom ispravom na iznos glavnice od 1.387.035,82 kn/184.091,30 EUR
 Mjsečna izvješća o primicima, porezu na dohodak i prirezu te doprinosima (JOPPD obrazac)</t>
  </si>
  <si>
    <t>plaće i otpremnine</t>
  </si>
  <si>
    <t>GORDANA 
PAVIĆ</t>
  </si>
  <si>
    <t>plaća,
otpremnina
kamata</t>
  </si>
  <si>
    <t>Obračunske liste
Sporazum od 12.02.2014.g.</t>
  </si>
  <si>
    <t>Obračunske liste
Ovrha na iznos od 10.303,81 kn/1.367,55 Općinski sud u Jastrebarskom Ovr-54/12
Ovr-4568/15</t>
  </si>
  <si>
    <t>plaće
kamate</t>
  </si>
  <si>
    <t>plaće,
otpremnina
kamate</t>
  </si>
  <si>
    <t>plaće.
Otpremnina</t>
  </si>
  <si>
    <t xml:space="preserve">Obračunske liste
Ovrpl -161/2013
Obavijest FIN-a
</t>
  </si>
  <si>
    <t>Obračunske liste
Ovrha Općinski sud u Varaždinu od 11.01.2012.</t>
  </si>
  <si>
    <t>plaće,
kamate</t>
  </si>
  <si>
    <t>MARINA VULAS</t>
  </si>
  <si>
    <t>plaće,
otpremnina,
kamate</t>
  </si>
  <si>
    <t>plaće, otpremnina,
 kamate</t>
  </si>
  <si>
    <t>Obračunske liste
Prijava tražbine FIN-a, Klasa: UP-I/110/07/12-01/89  od 19.02.2013.g</t>
  </si>
  <si>
    <t>Ugovor o prijenosu Ugovora o radu od 31.03.2013.g.</t>
  </si>
  <si>
    <t>Rijeka,
Verdijeva 11</t>
  </si>
  <si>
    <t>ALEKSANDAR IVANČIĆ
zastupan po odvjetnici Sonja Bonifačić iz Rijeke</t>
  </si>
  <si>
    <t>Sporazum od 11.02.2014.g.</t>
  </si>
  <si>
    <t>Ov-2890/2014
Sporazum od 06.02.2014.g</t>
  </si>
  <si>
    <t xml:space="preserve">Ov-2887/2014
Sporazum od 06.02.2014.g
</t>
  </si>
  <si>
    <t>Ov-2883/14
Sporazum od 06.02.2014.g</t>
  </si>
  <si>
    <t>Ov-2905/2014
Sporazum od 06.02.2014.g</t>
  </si>
  <si>
    <t>Ov-35225/14
Sporazum od 13.02.2014.g</t>
  </si>
  <si>
    <t>Potvrda o plaći
Obračunske liste</t>
  </si>
  <si>
    <t>Obračunske liste
Sporazum od 06.02.2014.g</t>
  </si>
  <si>
    <t xml:space="preserve">
JASMINA 
KREITMAYER
</t>
  </si>
  <si>
    <t>Zagreb, 
Lanište 18</t>
  </si>
  <si>
    <t>plaće,
otpremnine</t>
  </si>
  <si>
    <t>Obračunske liste
Sporazum od 06.02.2014.g
Ovrpl-12473/11</t>
  </si>
  <si>
    <t>plaće,
otpremnina</t>
  </si>
  <si>
    <t>Obračunske liste
Sporazum od 11.02.2014.g</t>
  </si>
  <si>
    <t>Obračunske liste
Sporazum od 05.02.2014.g</t>
  </si>
  <si>
    <t>Obračunske liste
Sporazum od 14.02.2014.g</t>
  </si>
  <si>
    <t>prijav.</t>
  </si>
  <si>
    <r>
      <rPr>
        <b/>
        <sz val="11"/>
        <color theme="1"/>
        <rFont val="Calibri"/>
        <family val="2"/>
        <charset val="238"/>
        <scheme val="minor"/>
      </rPr>
      <t>Poslovni broj spisa</t>
    </r>
    <r>
      <rPr>
        <sz val="11"/>
        <color theme="1"/>
        <rFont val="Calibri"/>
        <family val="2"/>
        <charset val="238"/>
        <scheme val="minor"/>
      </rPr>
      <t xml:space="preserve">  ST-2464/2022</t>
    </r>
  </si>
  <si>
    <t>Rijeka,
Ratka Petrovića 68</t>
  </si>
  <si>
    <t>Rijeka,
Petra 
Kobeka 9</t>
  </si>
  <si>
    <t>KARMEN PAVIŠIĆ (Miletić)
zastupana po odvj. Sonja Bonifačić iz Rijeke</t>
  </si>
  <si>
    <t>Pravomoćna presuda Općinski radni sud
Pr-644/12-3  od 12.04.2012.g.
ovršna isplata</t>
  </si>
  <si>
    <t>DALIBORKA JURANKO ŠPARAVEC</t>
  </si>
  <si>
    <t>Zagreb, Peščanka 166</t>
  </si>
  <si>
    <t xml:space="preserve">Pravomoćna i ovršna presuda Općinskog suda u Zagrebu
Pr-2841/12 od 27.03.2014.g
</t>
  </si>
  <si>
    <t>Rijeka, Petra Jurčića 4/III/stan 18</t>
  </si>
  <si>
    <t>Rijeka, 
Jože Grabovšeka 13</t>
  </si>
  <si>
    <t>Varaždin,
I.B. Ludbreška 1B</t>
  </si>
  <si>
    <t>Općinski sud u Varaždinu
Ovr-764/12</t>
  </si>
  <si>
    <t>Bakar, 
Meja Gaj 152</t>
  </si>
  <si>
    <t>MARIJA 
STOJAKOVIĆ
zastupan po odvjetniku Ksenija Čerin iz Zagreba</t>
  </si>
  <si>
    <t>Trnavec Bartolovečki,
 A.Kovačića 16</t>
  </si>
  <si>
    <t>TINA MAJIĆ</t>
  </si>
  <si>
    <t>Petrinja,
Vidikovac 97</t>
  </si>
  <si>
    <t>MIRTA ZEMLJIĆ</t>
  </si>
  <si>
    <t>Zagreb,
Vida Došena 29</t>
  </si>
  <si>
    <t>U Zagrebu, 28.12.2022.g.</t>
  </si>
  <si>
    <t>I. TABLICA PRIJAVLJENIH TRAŽBINA I. VIŠI ISPLATNI 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</si>
</sst>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" fontId="0" fillId="0" borderId="1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4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4" fontId="0" fillId="0" borderId="0" xfId="0" applyNumberFormat="1" applyFont="1"/>
    <xf numFmtId="0" fontId="0" fillId="2" borderId="15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2" borderId="0" xfId="0" quotePrefix="1" applyFont="1" applyFill="1"/>
    <xf numFmtId="0" fontId="0" fillId="0" borderId="1" xfId="0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4" fontId="1" fillId="0" borderId="18" xfId="0" applyNumberFormat="1" applyFont="1" applyBorder="1" applyAlignment="1">
      <alignment vertical="center"/>
    </xf>
    <xf numFmtId="164" fontId="0" fillId="0" borderId="0" xfId="0" applyNumberFormat="1"/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K7" sqref="K7"/>
    </sheetView>
  </sheetViews>
  <sheetFormatPr defaultRowHeight="15" x14ac:dyDescent="0.25"/>
  <cols>
    <col min="1" max="1" width="8.7109375" customWidth="1"/>
    <col min="2" max="2" width="14.42578125" customWidth="1"/>
    <col min="3" max="3" width="12.42578125" customWidth="1"/>
    <col min="4" max="4" width="13" customWidth="1"/>
    <col min="5" max="6" width="14" customWidth="1"/>
    <col min="7" max="8" width="15" customWidth="1"/>
    <col min="9" max="9" width="13" customWidth="1"/>
    <col min="10" max="10" width="40.28515625" customWidth="1"/>
  </cols>
  <sheetData>
    <row r="1" spans="1:10" x14ac:dyDescent="0.2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25">
      <c r="A2" t="s">
        <v>45</v>
      </c>
    </row>
    <row r="3" spans="1:10" x14ac:dyDescent="0.25">
      <c r="A3" t="s">
        <v>172</v>
      </c>
    </row>
    <row r="4" spans="1:10" x14ac:dyDescent="0.25">
      <c r="A4" t="s">
        <v>54</v>
      </c>
    </row>
    <row r="5" spans="1:10" x14ac:dyDescent="0.25">
      <c r="A5" s="13" t="s">
        <v>52</v>
      </c>
      <c r="B5" s="13"/>
    </row>
    <row r="6" spans="1:10" x14ac:dyDescent="0.25">
      <c r="A6" t="s">
        <v>51</v>
      </c>
    </row>
    <row r="8" spans="1:10" ht="21" x14ac:dyDescent="0.35">
      <c r="A8" s="66" t="s">
        <v>1</v>
      </c>
      <c r="B8" s="66"/>
      <c r="C8" s="66"/>
      <c r="D8" s="66"/>
      <c r="E8" s="66"/>
      <c r="F8" s="66"/>
      <c r="G8" s="66"/>
      <c r="H8" s="66"/>
      <c r="I8" s="66"/>
      <c r="J8" s="66"/>
    </row>
    <row r="9" spans="1:10" ht="18.75" x14ac:dyDescent="0.3">
      <c r="A9" s="68" t="s">
        <v>192</v>
      </c>
      <c r="B9" s="68"/>
      <c r="C9" s="68"/>
      <c r="D9" s="68"/>
      <c r="E9" s="68"/>
      <c r="F9" s="68"/>
      <c r="G9" s="68"/>
      <c r="H9" s="68"/>
      <c r="I9" s="68"/>
      <c r="J9" s="68"/>
    </row>
    <row r="10" spans="1:10" ht="15.75" thickBot="1" x14ac:dyDescent="0.3"/>
    <row r="11" spans="1:10" ht="15.75" thickTop="1" x14ac:dyDescent="0.25">
      <c r="A11" s="26" t="s">
        <v>2</v>
      </c>
      <c r="B11" s="27" t="s">
        <v>6</v>
      </c>
      <c r="C11" s="63" t="s">
        <v>11</v>
      </c>
      <c r="D11" s="27" t="s">
        <v>12</v>
      </c>
      <c r="E11" s="27" t="s">
        <v>14</v>
      </c>
      <c r="F11" s="27" t="s">
        <v>14</v>
      </c>
      <c r="G11" s="27" t="s">
        <v>16</v>
      </c>
      <c r="H11" s="27" t="s">
        <v>14</v>
      </c>
      <c r="I11" s="27" t="s">
        <v>14</v>
      </c>
      <c r="J11" s="28" t="s">
        <v>19</v>
      </c>
    </row>
    <row r="12" spans="1:10" x14ac:dyDescent="0.25">
      <c r="A12" s="29" t="s">
        <v>3</v>
      </c>
      <c r="B12" s="15" t="s">
        <v>7</v>
      </c>
      <c r="C12" s="64"/>
      <c r="D12" s="15" t="s">
        <v>13</v>
      </c>
      <c r="E12" s="15" t="s">
        <v>4</v>
      </c>
      <c r="F12" s="15" t="s">
        <v>4</v>
      </c>
      <c r="G12" s="15" t="s">
        <v>17</v>
      </c>
      <c r="H12" s="15" t="s">
        <v>18</v>
      </c>
      <c r="I12" s="15" t="s">
        <v>18</v>
      </c>
      <c r="J12" s="30" t="s">
        <v>20</v>
      </c>
    </row>
    <row r="13" spans="1:10" x14ac:dyDescent="0.25">
      <c r="A13" s="29" t="s">
        <v>171</v>
      </c>
      <c r="B13" s="15" t="s">
        <v>8</v>
      </c>
      <c r="C13" s="64"/>
      <c r="D13" s="15" t="s">
        <v>10</v>
      </c>
      <c r="E13" s="15" t="s">
        <v>5</v>
      </c>
      <c r="F13" s="15" t="s">
        <v>5</v>
      </c>
      <c r="G13" s="15" t="s">
        <v>4</v>
      </c>
      <c r="H13" s="15" t="s">
        <v>5</v>
      </c>
      <c r="I13" s="15" t="s">
        <v>5</v>
      </c>
      <c r="J13" s="30" t="s">
        <v>18</v>
      </c>
    </row>
    <row r="14" spans="1:10" x14ac:dyDescent="0.25">
      <c r="A14" s="31" t="s">
        <v>5</v>
      </c>
      <c r="B14" s="16" t="s">
        <v>9</v>
      </c>
      <c r="C14" s="65"/>
      <c r="D14" s="16"/>
      <c r="E14" s="16" t="s">
        <v>15</v>
      </c>
      <c r="F14" s="16" t="s">
        <v>53</v>
      </c>
      <c r="G14" s="16" t="s">
        <v>5</v>
      </c>
      <c r="H14" s="16" t="s">
        <v>15</v>
      </c>
      <c r="I14" s="16" t="s">
        <v>53</v>
      </c>
      <c r="J14" s="32" t="s">
        <v>5</v>
      </c>
    </row>
    <row r="15" spans="1:10" ht="1.5" customHeight="1" x14ac:dyDescent="0.25">
      <c r="A15" s="52"/>
      <c r="B15" s="53" t="s">
        <v>10</v>
      </c>
      <c r="C15" s="54"/>
      <c r="D15" s="53"/>
      <c r="E15" s="53"/>
      <c r="F15" s="53"/>
      <c r="G15" s="53"/>
      <c r="H15" s="53"/>
      <c r="I15" s="53"/>
      <c r="J15" s="55"/>
    </row>
    <row r="16" spans="1:10" x14ac:dyDescent="0.25">
      <c r="A16" s="33">
        <v>1</v>
      </c>
      <c r="B16" s="1">
        <v>2</v>
      </c>
      <c r="C16" s="1">
        <v>3</v>
      </c>
      <c r="D16" s="1">
        <v>4</v>
      </c>
      <c r="E16" s="1">
        <v>5</v>
      </c>
      <c r="F16" s="1">
        <v>6</v>
      </c>
      <c r="G16" s="1">
        <v>7</v>
      </c>
      <c r="H16" s="1">
        <v>8</v>
      </c>
      <c r="I16" s="1">
        <v>9</v>
      </c>
      <c r="J16" s="34">
        <v>10</v>
      </c>
    </row>
    <row r="17" spans="1:12" ht="72" customHeight="1" x14ac:dyDescent="0.25">
      <c r="A17" s="33">
        <v>2</v>
      </c>
      <c r="B17" s="4" t="s">
        <v>55</v>
      </c>
      <c r="C17" s="1">
        <v>48550010299</v>
      </c>
      <c r="D17" s="4" t="s">
        <v>56</v>
      </c>
      <c r="E17" s="42">
        <v>66689.37</v>
      </c>
      <c r="F17" s="42">
        <f>E17/7.5345</f>
        <v>8851.2004778021092</v>
      </c>
      <c r="G17" s="39" t="s">
        <v>57</v>
      </c>
      <c r="H17" s="7">
        <f>E17</f>
        <v>66689.37</v>
      </c>
      <c r="I17" s="42">
        <f>F17</f>
        <v>8851.2004778021092</v>
      </c>
      <c r="J17" s="43" t="s">
        <v>176</v>
      </c>
    </row>
    <row r="18" spans="1:12" s="25" customFormat="1" ht="30" x14ac:dyDescent="0.25">
      <c r="A18" s="33">
        <v>4</v>
      </c>
      <c r="B18" s="4" t="s">
        <v>61</v>
      </c>
      <c r="C18" s="1">
        <v>9210294043</v>
      </c>
      <c r="D18" s="4" t="s">
        <v>62</v>
      </c>
      <c r="E18" s="42">
        <v>61612.98</v>
      </c>
      <c r="F18" s="42">
        <f>E18/7.5345</f>
        <v>8177.4477403941864</v>
      </c>
      <c r="G18" s="4" t="s">
        <v>63</v>
      </c>
      <c r="H18" s="7">
        <f>E18</f>
        <v>61612.98</v>
      </c>
      <c r="I18" s="42">
        <f>F18</f>
        <v>8177.4477403941864</v>
      </c>
      <c r="J18" s="43" t="s">
        <v>64</v>
      </c>
    </row>
    <row r="19" spans="1:12" s="25" customFormat="1" ht="45" x14ac:dyDescent="0.25">
      <c r="A19" s="35">
        <v>6</v>
      </c>
      <c r="B19" s="36" t="s">
        <v>65</v>
      </c>
      <c r="C19" s="36">
        <v>2768920813</v>
      </c>
      <c r="D19" s="36" t="s">
        <v>66</v>
      </c>
      <c r="E19" s="37">
        <v>27842.49</v>
      </c>
      <c r="F19" s="37">
        <f>E19/7.5345</f>
        <v>3695.3334660561418</v>
      </c>
      <c r="G19" s="36" t="s">
        <v>60</v>
      </c>
      <c r="H19" s="37">
        <f t="shared" ref="H19:I36" si="0">E19</f>
        <v>27842.49</v>
      </c>
      <c r="I19" s="37">
        <f t="shared" si="0"/>
        <v>3695.3334660561418</v>
      </c>
      <c r="J19" s="43" t="s">
        <v>64</v>
      </c>
    </row>
    <row r="20" spans="1:12" s="25" customFormat="1" ht="45" x14ac:dyDescent="0.25">
      <c r="A20" s="35">
        <v>9</v>
      </c>
      <c r="B20" s="36" t="s">
        <v>67</v>
      </c>
      <c r="C20" s="36">
        <v>92270863059</v>
      </c>
      <c r="D20" s="36" t="s">
        <v>68</v>
      </c>
      <c r="E20" s="37">
        <v>8742.57</v>
      </c>
      <c r="F20" s="37">
        <f t="shared" ref="F20:F62" si="1">E20/7.5345</f>
        <v>1160.3384431614572</v>
      </c>
      <c r="G20" s="36" t="s">
        <v>60</v>
      </c>
      <c r="H20" s="37">
        <f t="shared" si="0"/>
        <v>8742.57</v>
      </c>
      <c r="I20" s="37">
        <f t="shared" si="0"/>
        <v>1160.3384431614572</v>
      </c>
      <c r="J20" s="43" t="s">
        <v>64</v>
      </c>
    </row>
    <row r="21" spans="1:12" s="25" customFormat="1" ht="60" x14ac:dyDescent="0.25">
      <c r="A21" s="35">
        <v>11</v>
      </c>
      <c r="B21" s="36" t="s">
        <v>177</v>
      </c>
      <c r="C21" s="36">
        <v>52433395084</v>
      </c>
      <c r="D21" s="36" t="s">
        <v>178</v>
      </c>
      <c r="E21" s="37">
        <v>56142.74</v>
      </c>
      <c r="F21" s="37">
        <f t="shared" si="1"/>
        <v>7451.4221248921622</v>
      </c>
      <c r="G21" s="36" t="s">
        <v>60</v>
      </c>
      <c r="H21" s="37">
        <f t="shared" si="0"/>
        <v>56142.74</v>
      </c>
      <c r="I21" s="37">
        <f t="shared" si="0"/>
        <v>7451.4221248921622</v>
      </c>
      <c r="J21" s="38" t="s">
        <v>179</v>
      </c>
    </row>
    <row r="22" spans="1:12" s="49" customFormat="1" ht="105" x14ac:dyDescent="0.25">
      <c r="A22" s="45">
        <v>14</v>
      </c>
      <c r="B22" s="46" t="s">
        <v>175</v>
      </c>
      <c r="C22" s="46">
        <v>5423358845</v>
      </c>
      <c r="D22" s="46" t="s">
        <v>69</v>
      </c>
      <c r="E22" s="47">
        <v>94122.74</v>
      </c>
      <c r="F22" s="47">
        <f t="shared" si="1"/>
        <v>12492.234388479661</v>
      </c>
      <c r="G22" s="46" t="s">
        <v>60</v>
      </c>
      <c r="H22" s="47">
        <f t="shared" si="0"/>
        <v>94122.74</v>
      </c>
      <c r="I22" s="47">
        <f t="shared" si="0"/>
        <v>12492.234388479661</v>
      </c>
      <c r="J22" s="48" t="s">
        <v>64</v>
      </c>
      <c r="K22" s="50"/>
    </row>
    <row r="23" spans="1:12" s="25" customFormat="1" ht="90" x14ac:dyDescent="0.25">
      <c r="A23" s="35">
        <v>15</v>
      </c>
      <c r="B23" s="36" t="s">
        <v>75</v>
      </c>
      <c r="C23" s="36">
        <v>64991135302</v>
      </c>
      <c r="D23" s="36" t="s">
        <v>70</v>
      </c>
      <c r="E23" s="37">
        <v>18428.89</v>
      </c>
      <c r="F23" s="37">
        <f t="shared" si="1"/>
        <v>2445.9340367642176</v>
      </c>
      <c r="G23" s="36" t="s">
        <v>60</v>
      </c>
      <c r="H23" s="37">
        <f t="shared" si="0"/>
        <v>18428.89</v>
      </c>
      <c r="I23" s="37">
        <f t="shared" si="0"/>
        <v>2445.9340367642176</v>
      </c>
      <c r="J23" s="38" t="s">
        <v>156</v>
      </c>
    </row>
    <row r="24" spans="1:12" s="25" customFormat="1" ht="90" x14ac:dyDescent="0.25">
      <c r="A24" s="45">
        <v>16</v>
      </c>
      <c r="B24" s="46" t="s">
        <v>74</v>
      </c>
      <c r="C24" s="46">
        <v>83114252690</v>
      </c>
      <c r="D24" s="46" t="s">
        <v>180</v>
      </c>
      <c r="E24" s="47">
        <v>43320.91</v>
      </c>
      <c r="F24" s="47">
        <f t="shared" si="1"/>
        <v>5749.6728382772581</v>
      </c>
      <c r="G24" s="46" t="s">
        <v>60</v>
      </c>
      <c r="H24" s="47">
        <f t="shared" si="0"/>
        <v>43320.91</v>
      </c>
      <c r="I24" s="47">
        <f t="shared" si="0"/>
        <v>5749.6728382772581</v>
      </c>
      <c r="J24" s="48" t="s">
        <v>157</v>
      </c>
    </row>
    <row r="25" spans="1:12" s="25" customFormat="1" ht="90" x14ac:dyDescent="0.25">
      <c r="A25" s="45">
        <v>17</v>
      </c>
      <c r="B25" s="46" t="s">
        <v>73</v>
      </c>
      <c r="C25" s="46">
        <v>94784911396</v>
      </c>
      <c r="D25" s="46" t="s">
        <v>181</v>
      </c>
      <c r="E25" s="47">
        <v>39819.440000000002</v>
      </c>
      <c r="F25" s="47">
        <f t="shared" si="1"/>
        <v>5284.947906297697</v>
      </c>
      <c r="G25" s="46" t="s">
        <v>60</v>
      </c>
      <c r="H25" s="47">
        <f t="shared" si="0"/>
        <v>39819.440000000002</v>
      </c>
      <c r="I25" s="47">
        <f t="shared" si="0"/>
        <v>5284.947906297697</v>
      </c>
      <c r="J25" s="48" t="s">
        <v>158</v>
      </c>
      <c r="L25" s="44"/>
    </row>
    <row r="26" spans="1:12" s="25" customFormat="1" ht="90" x14ac:dyDescent="0.25">
      <c r="A26" s="45">
        <v>18</v>
      </c>
      <c r="B26" s="46" t="s">
        <v>71</v>
      </c>
      <c r="C26" s="46">
        <v>37202054522</v>
      </c>
      <c r="D26" s="46" t="s">
        <v>72</v>
      </c>
      <c r="E26" s="47">
        <v>31232.62</v>
      </c>
      <c r="F26" s="47">
        <f t="shared" si="1"/>
        <v>4145.2810405468172</v>
      </c>
      <c r="G26" s="46" t="s">
        <v>60</v>
      </c>
      <c r="H26" s="47">
        <f t="shared" si="0"/>
        <v>31232.62</v>
      </c>
      <c r="I26" s="47">
        <f t="shared" si="0"/>
        <v>4145.2810405468172</v>
      </c>
      <c r="J26" s="48" t="s">
        <v>64</v>
      </c>
      <c r="L26" s="44"/>
    </row>
    <row r="27" spans="1:12" s="25" customFormat="1" ht="90" x14ac:dyDescent="0.25">
      <c r="A27" s="45">
        <v>19</v>
      </c>
      <c r="B27" s="46" t="s">
        <v>76</v>
      </c>
      <c r="C27" s="46">
        <v>26942567945</v>
      </c>
      <c r="D27" s="46" t="s">
        <v>77</v>
      </c>
      <c r="E27" s="47">
        <v>36835.51</v>
      </c>
      <c r="F27" s="47">
        <f t="shared" si="1"/>
        <v>4888.9123365850419</v>
      </c>
      <c r="G27" s="46" t="s">
        <v>137</v>
      </c>
      <c r="H27" s="47">
        <f t="shared" si="0"/>
        <v>36835.51</v>
      </c>
      <c r="I27" s="47">
        <f t="shared" si="0"/>
        <v>4888.9123365850419</v>
      </c>
      <c r="J27" s="48" t="s">
        <v>159</v>
      </c>
      <c r="L27" s="44"/>
    </row>
    <row r="28" spans="1:12" s="25" customFormat="1" ht="45" x14ac:dyDescent="0.25">
      <c r="A28" s="35">
        <v>20</v>
      </c>
      <c r="B28" s="36" t="s">
        <v>78</v>
      </c>
      <c r="C28" s="36">
        <v>3717520998</v>
      </c>
      <c r="D28" s="36" t="s">
        <v>79</v>
      </c>
      <c r="E28" s="37">
        <v>29922.27</v>
      </c>
      <c r="F28" s="37">
        <f t="shared" si="1"/>
        <v>3971.3677085407126</v>
      </c>
      <c r="G28" s="36" t="s">
        <v>60</v>
      </c>
      <c r="H28" s="37">
        <f t="shared" si="0"/>
        <v>29922.27</v>
      </c>
      <c r="I28" s="37">
        <f t="shared" si="0"/>
        <v>3971.3677085407126</v>
      </c>
      <c r="J28" s="38" t="s">
        <v>160</v>
      </c>
    </row>
    <row r="29" spans="1:12" s="25" customFormat="1" ht="45" x14ac:dyDescent="0.25">
      <c r="A29" s="35">
        <v>21</v>
      </c>
      <c r="B29" s="36" t="s">
        <v>80</v>
      </c>
      <c r="C29" s="36">
        <v>12707446794</v>
      </c>
      <c r="D29" s="36" t="s">
        <v>182</v>
      </c>
      <c r="E29" s="37">
        <v>37289.51</v>
      </c>
      <c r="F29" s="37">
        <f t="shared" si="1"/>
        <v>4949.1684916052827</v>
      </c>
      <c r="G29" s="36" t="s">
        <v>60</v>
      </c>
      <c r="H29" s="37">
        <f t="shared" si="0"/>
        <v>37289.51</v>
      </c>
      <c r="I29" s="37">
        <f t="shared" si="0"/>
        <v>4949.1684916052827</v>
      </c>
      <c r="J29" s="38" t="s">
        <v>183</v>
      </c>
    </row>
    <row r="30" spans="1:12" s="25" customFormat="1" ht="45" x14ac:dyDescent="0.25">
      <c r="A30" s="35">
        <v>22</v>
      </c>
      <c r="B30" s="36" t="s">
        <v>81</v>
      </c>
      <c r="C30" s="36">
        <v>90804693166</v>
      </c>
      <c r="D30" s="36" t="s">
        <v>82</v>
      </c>
      <c r="E30" s="37">
        <v>35277.449999999997</v>
      </c>
      <c r="F30" s="37">
        <f t="shared" si="1"/>
        <v>4682.1222377065496</v>
      </c>
      <c r="G30" s="36" t="s">
        <v>60</v>
      </c>
      <c r="H30" s="37">
        <f t="shared" si="0"/>
        <v>35277.449999999997</v>
      </c>
      <c r="I30" s="37">
        <f t="shared" si="0"/>
        <v>4682.1222377065496</v>
      </c>
      <c r="J30" s="38" t="s">
        <v>161</v>
      </c>
    </row>
    <row r="31" spans="1:12" s="25" customFormat="1" ht="45" x14ac:dyDescent="0.25">
      <c r="A31" s="35">
        <v>23</v>
      </c>
      <c r="B31" s="36" t="s">
        <v>83</v>
      </c>
      <c r="C31" s="36">
        <v>10189079814</v>
      </c>
      <c r="D31" s="36" t="s">
        <v>84</v>
      </c>
      <c r="E31" s="37">
        <v>19404.86</v>
      </c>
      <c r="F31" s="37">
        <f t="shared" si="1"/>
        <v>2575.4675160926404</v>
      </c>
      <c r="G31" s="37" t="s">
        <v>60</v>
      </c>
      <c r="H31" s="37">
        <f t="shared" si="0"/>
        <v>19404.86</v>
      </c>
      <c r="I31" s="37">
        <f t="shared" si="0"/>
        <v>2575.4675160926404</v>
      </c>
      <c r="J31" s="38" t="s">
        <v>64</v>
      </c>
    </row>
    <row r="32" spans="1:12" s="25" customFormat="1" ht="45" x14ac:dyDescent="0.25">
      <c r="A32" s="56">
        <v>24</v>
      </c>
      <c r="B32" s="39" t="s">
        <v>85</v>
      </c>
      <c r="C32" s="39">
        <v>96406548659</v>
      </c>
      <c r="D32" s="39" t="s">
        <v>86</v>
      </c>
      <c r="E32" s="40">
        <v>103559.03999999999</v>
      </c>
      <c r="F32" s="40">
        <f t="shared" si="1"/>
        <v>13744.646625522595</v>
      </c>
      <c r="G32" s="40" t="s">
        <v>89</v>
      </c>
      <c r="H32" s="40">
        <f t="shared" si="0"/>
        <v>103559.03999999999</v>
      </c>
      <c r="I32" s="40">
        <f t="shared" si="0"/>
        <v>13744.646625522595</v>
      </c>
      <c r="J32" s="38" t="s">
        <v>162</v>
      </c>
    </row>
    <row r="33" spans="1:10" ht="30" x14ac:dyDescent="0.25">
      <c r="A33" s="33">
        <v>25</v>
      </c>
      <c r="B33" s="1" t="s">
        <v>87</v>
      </c>
      <c r="C33" s="41">
        <v>16895406450</v>
      </c>
      <c r="D33" s="4" t="s">
        <v>88</v>
      </c>
      <c r="E33" s="42">
        <v>9207.0499999999993</v>
      </c>
      <c r="F33" s="42">
        <f t="shared" si="1"/>
        <v>1221.9855332138827</v>
      </c>
      <c r="G33" s="42" t="s">
        <v>89</v>
      </c>
      <c r="H33" s="42">
        <f t="shared" si="0"/>
        <v>9207.0499999999993</v>
      </c>
      <c r="I33" s="42">
        <f t="shared" si="0"/>
        <v>1221.9855332138827</v>
      </c>
      <c r="J33" s="43" t="s">
        <v>162</v>
      </c>
    </row>
    <row r="34" spans="1:10" ht="30" x14ac:dyDescent="0.25">
      <c r="A34" s="33">
        <v>26</v>
      </c>
      <c r="B34" s="4" t="s">
        <v>90</v>
      </c>
      <c r="C34" s="41">
        <v>59359415814</v>
      </c>
      <c r="D34" s="4" t="s">
        <v>91</v>
      </c>
      <c r="E34" s="42">
        <v>66472</v>
      </c>
      <c r="F34" s="42">
        <f t="shared" si="1"/>
        <v>8822.3505209370232</v>
      </c>
      <c r="G34" s="42" t="s">
        <v>89</v>
      </c>
      <c r="H34" s="42">
        <f t="shared" si="0"/>
        <v>66472</v>
      </c>
      <c r="I34" s="42">
        <f t="shared" si="0"/>
        <v>8822.3505209370232</v>
      </c>
      <c r="J34" s="43" t="s">
        <v>162</v>
      </c>
    </row>
    <row r="35" spans="1:10" ht="30" x14ac:dyDescent="0.25">
      <c r="A35" s="33">
        <v>27</v>
      </c>
      <c r="B35" s="4" t="s">
        <v>138</v>
      </c>
      <c r="C35" s="41">
        <v>98582877069</v>
      </c>
      <c r="D35" s="4" t="s">
        <v>92</v>
      </c>
      <c r="E35" s="42">
        <v>27276.14</v>
      </c>
      <c r="F35" s="42">
        <f t="shared" si="1"/>
        <v>3620.1659035105181</v>
      </c>
      <c r="G35" s="42" t="s">
        <v>89</v>
      </c>
      <c r="H35" s="42">
        <f t="shared" si="0"/>
        <v>27276.14</v>
      </c>
      <c r="I35" s="42">
        <f t="shared" si="0"/>
        <v>3620.1659035105181</v>
      </c>
      <c r="J35" s="43" t="s">
        <v>140</v>
      </c>
    </row>
    <row r="36" spans="1:10" ht="90" x14ac:dyDescent="0.25">
      <c r="A36" s="33">
        <v>28</v>
      </c>
      <c r="B36" s="4" t="s">
        <v>94</v>
      </c>
      <c r="C36" s="41">
        <v>38301134884</v>
      </c>
      <c r="D36" s="4" t="s">
        <v>93</v>
      </c>
      <c r="E36" s="42">
        <f>19781.52+22985.6+2870+3359.8</f>
        <v>48996.92</v>
      </c>
      <c r="F36" s="42">
        <f t="shared" si="1"/>
        <v>6503.008826066759</v>
      </c>
      <c r="G36" s="42" t="s">
        <v>89</v>
      </c>
      <c r="H36" s="42">
        <f t="shared" si="0"/>
        <v>48996.92</v>
      </c>
      <c r="I36" s="42">
        <f t="shared" si="0"/>
        <v>6503.008826066759</v>
      </c>
      <c r="J36" s="43" t="s">
        <v>140</v>
      </c>
    </row>
    <row r="37" spans="1:10" ht="60" x14ac:dyDescent="0.25">
      <c r="A37" s="33">
        <v>29</v>
      </c>
      <c r="B37" s="1" t="s">
        <v>95</v>
      </c>
      <c r="C37" s="41">
        <v>9580387235</v>
      </c>
      <c r="D37" s="4" t="s">
        <v>184</v>
      </c>
      <c r="E37" s="42">
        <v>21751.55</v>
      </c>
      <c r="F37" s="42">
        <f t="shared" si="1"/>
        <v>2886.9268033711592</v>
      </c>
      <c r="G37" s="7" t="s">
        <v>139</v>
      </c>
      <c r="H37" s="42">
        <f t="shared" ref="H37:I63" si="2">E37</f>
        <v>21751.55</v>
      </c>
      <c r="I37" s="42">
        <f t="shared" si="2"/>
        <v>2886.9268033711592</v>
      </c>
      <c r="J37" s="43" t="s">
        <v>141</v>
      </c>
    </row>
    <row r="38" spans="1:10" ht="90" x14ac:dyDescent="0.25">
      <c r="A38" s="33">
        <v>30</v>
      </c>
      <c r="B38" s="4" t="s">
        <v>185</v>
      </c>
      <c r="C38" s="41">
        <v>79013675377</v>
      </c>
      <c r="D38" s="4" t="s">
        <v>96</v>
      </c>
      <c r="E38" s="42">
        <v>436991.56</v>
      </c>
      <c r="F38" s="42">
        <f t="shared" si="1"/>
        <v>57998.747096688559</v>
      </c>
      <c r="G38" s="7" t="s">
        <v>143</v>
      </c>
      <c r="H38" s="42">
        <f t="shared" si="2"/>
        <v>436991.56</v>
      </c>
      <c r="I38" s="42">
        <f t="shared" si="2"/>
        <v>57998.747096688559</v>
      </c>
      <c r="J38" s="43" t="s">
        <v>97</v>
      </c>
    </row>
    <row r="39" spans="1:10" ht="45" x14ac:dyDescent="0.25">
      <c r="A39" s="33">
        <v>31</v>
      </c>
      <c r="B39" s="4" t="s">
        <v>98</v>
      </c>
      <c r="C39" s="41">
        <v>72035778947</v>
      </c>
      <c r="D39" s="4" t="s">
        <v>99</v>
      </c>
      <c r="E39" s="42">
        <v>68722.759999999995</v>
      </c>
      <c r="F39" s="42">
        <f t="shared" si="1"/>
        <v>9121.0777092043263</v>
      </c>
      <c r="G39" s="7" t="s">
        <v>142</v>
      </c>
      <c r="H39" s="42">
        <f t="shared" si="2"/>
        <v>68722.759999999995</v>
      </c>
      <c r="I39" s="42">
        <f t="shared" si="2"/>
        <v>9121.0777092043263</v>
      </c>
      <c r="J39" s="43" t="s">
        <v>140</v>
      </c>
    </row>
    <row r="40" spans="1:10" ht="60" x14ac:dyDescent="0.25">
      <c r="A40" s="33">
        <v>32</v>
      </c>
      <c r="B40" s="4" t="s">
        <v>100</v>
      </c>
      <c r="C40" s="41">
        <v>72766599394</v>
      </c>
      <c r="D40" s="4" t="s">
        <v>101</v>
      </c>
      <c r="E40" s="42">
        <v>25045.77</v>
      </c>
      <c r="F40" s="42">
        <f t="shared" si="1"/>
        <v>3324.1449333067885</v>
      </c>
      <c r="G40" s="7" t="s">
        <v>144</v>
      </c>
      <c r="H40" s="42">
        <f t="shared" si="2"/>
        <v>25045.77</v>
      </c>
      <c r="I40" s="42">
        <f t="shared" si="2"/>
        <v>3324.1449333067885</v>
      </c>
      <c r="J40" s="43" t="s">
        <v>145</v>
      </c>
    </row>
    <row r="41" spans="1:10" ht="30" x14ac:dyDescent="0.25">
      <c r="A41" s="33">
        <v>33</v>
      </c>
      <c r="B41" s="4" t="s">
        <v>102</v>
      </c>
      <c r="C41" s="41">
        <v>55012620507</v>
      </c>
      <c r="D41" s="4" t="s">
        <v>103</v>
      </c>
      <c r="E41" s="42">
        <v>17080.310000000001</v>
      </c>
      <c r="F41" s="42">
        <f t="shared" si="1"/>
        <v>2266.9467117924214</v>
      </c>
      <c r="G41" s="42" t="s">
        <v>60</v>
      </c>
      <c r="H41" s="42">
        <f t="shared" si="2"/>
        <v>17080.310000000001</v>
      </c>
      <c r="I41" s="42">
        <f t="shared" si="2"/>
        <v>2266.9467117924214</v>
      </c>
      <c r="J41" s="34" t="s">
        <v>64</v>
      </c>
    </row>
    <row r="42" spans="1:10" ht="60" x14ac:dyDescent="0.25">
      <c r="A42" s="33">
        <v>34</v>
      </c>
      <c r="B42" s="4" t="s">
        <v>104</v>
      </c>
      <c r="C42" s="41">
        <v>53836237078</v>
      </c>
      <c r="D42" s="4" t="s">
        <v>186</v>
      </c>
      <c r="E42" s="42">
        <v>21568.39</v>
      </c>
      <c r="F42" s="42">
        <f t="shared" si="1"/>
        <v>2862.617293781936</v>
      </c>
      <c r="G42" s="42" t="s">
        <v>60</v>
      </c>
      <c r="H42" s="42">
        <f t="shared" si="2"/>
        <v>21568.39</v>
      </c>
      <c r="I42" s="42">
        <f t="shared" si="2"/>
        <v>2862.617293781936</v>
      </c>
      <c r="J42" s="43" t="s">
        <v>146</v>
      </c>
    </row>
    <row r="43" spans="1:10" ht="30" x14ac:dyDescent="0.25">
      <c r="A43" s="33">
        <v>35</v>
      </c>
      <c r="B43" s="4" t="s">
        <v>105</v>
      </c>
      <c r="C43" s="41">
        <v>15081356743</v>
      </c>
      <c r="D43" s="4" t="s">
        <v>106</v>
      </c>
      <c r="E43" s="42">
        <v>28038</v>
      </c>
      <c r="F43" s="42">
        <f t="shared" si="1"/>
        <v>3721.282102329285</v>
      </c>
      <c r="G43" s="7" t="s">
        <v>147</v>
      </c>
      <c r="H43" s="42">
        <f t="shared" si="2"/>
        <v>28038</v>
      </c>
      <c r="I43" s="42">
        <f t="shared" si="2"/>
        <v>3721.282102329285</v>
      </c>
      <c r="J43" s="34" t="s">
        <v>64</v>
      </c>
    </row>
    <row r="44" spans="1:10" ht="30" x14ac:dyDescent="0.25">
      <c r="A44" s="33">
        <v>36</v>
      </c>
      <c r="B44" s="1" t="s">
        <v>148</v>
      </c>
      <c r="C44" s="41">
        <v>32184950523</v>
      </c>
      <c r="D44" s="4" t="s">
        <v>107</v>
      </c>
      <c r="E44" s="42">
        <f>17106.05+14728.37</f>
        <v>31834.42</v>
      </c>
      <c r="F44" s="42">
        <f t="shared" si="1"/>
        <v>4225.1536266507392</v>
      </c>
      <c r="G44" s="7" t="s">
        <v>142</v>
      </c>
      <c r="H44" s="42">
        <f t="shared" si="2"/>
        <v>31834.42</v>
      </c>
      <c r="I44" s="42">
        <f t="shared" si="2"/>
        <v>4225.1536266507392</v>
      </c>
      <c r="J44" s="34" t="s">
        <v>64</v>
      </c>
    </row>
    <row r="45" spans="1:10" ht="45" x14ac:dyDescent="0.25">
      <c r="A45" s="33">
        <v>37</v>
      </c>
      <c r="B45" s="4" t="s">
        <v>108</v>
      </c>
      <c r="C45" s="41">
        <v>81497011604</v>
      </c>
      <c r="D45" s="4" t="s">
        <v>109</v>
      </c>
      <c r="E45" s="42">
        <f>21467.5+18483.6</f>
        <v>39951.1</v>
      </c>
      <c r="F45" s="42">
        <f t="shared" si="1"/>
        <v>5302.4221912535668</v>
      </c>
      <c r="G45" s="7" t="s">
        <v>149</v>
      </c>
      <c r="H45" s="42">
        <f t="shared" si="2"/>
        <v>39951.1</v>
      </c>
      <c r="I45" s="42">
        <f t="shared" si="2"/>
        <v>5302.4221912535668</v>
      </c>
      <c r="J45" s="34" t="s">
        <v>64</v>
      </c>
    </row>
    <row r="46" spans="1:10" ht="105" x14ac:dyDescent="0.25">
      <c r="A46" s="33">
        <v>38</v>
      </c>
      <c r="B46" s="4" t="s">
        <v>110</v>
      </c>
      <c r="C46" s="41">
        <v>94540468094</v>
      </c>
      <c r="D46" s="4" t="s">
        <v>111</v>
      </c>
      <c r="E46" s="42">
        <v>657235.92000000004</v>
      </c>
      <c r="F46" s="42">
        <f t="shared" si="1"/>
        <v>87230.197093370502</v>
      </c>
      <c r="G46" s="7" t="s">
        <v>150</v>
      </c>
      <c r="H46" s="42">
        <f t="shared" si="2"/>
        <v>657235.92000000004</v>
      </c>
      <c r="I46" s="42">
        <f t="shared" si="2"/>
        <v>87230.197093370502</v>
      </c>
      <c r="J46" s="43" t="s">
        <v>151</v>
      </c>
    </row>
    <row r="47" spans="1:10" ht="45" x14ac:dyDescent="0.25">
      <c r="A47" s="33">
        <v>39</v>
      </c>
      <c r="B47" s="4" t="s">
        <v>58</v>
      </c>
      <c r="C47" s="1">
        <v>90236431099</v>
      </c>
      <c r="D47" s="4" t="s">
        <v>59</v>
      </c>
      <c r="E47" s="42">
        <v>36158.93</v>
      </c>
      <c r="F47" s="42">
        <f>E47/7.5345</f>
        <v>4799.1147388678746</v>
      </c>
      <c r="G47" s="4" t="s">
        <v>63</v>
      </c>
      <c r="H47" s="7">
        <f>E47</f>
        <v>36158.93</v>
      </c>
      <c r="I47" s="42">
        <f>F47</f>
        <v>4799.1147388678746</v>
      </c>
      <c r="J47" s="43" t="s">
        <v>152</v>
      </c>
    </row>
    <row r="48" spans="1:10" ht="90" x14ac:dyDescent="0.25">
      <c r="A48" s="33">
        <v>41</v>
      </c>
      <c r="B48" s="4" t="s">
        <v>154</v>
      </c>
      <c r="C48" s="1">
        <v>88745725440</v>
      </c>
      <c r="D48" s="4" t="s">
        <v>153</v>
      </c>
      <c r="E48" s="42">
        <v>30190.26</v>
      </c>
      <c r="F48" s="42">
        <f>E48/7.5345</f>
        <v>4006.9360939677481</v>
      </c>
      <c r="G48" s="4" t="s">
        <v>60</v>
      </c>
      <c r="H48" s="7">
        <f>E48</f>
        <v>30190.26</v>
      </c>
      <c r="I48" s="42">
        <f>F48</f>
        <v>4006.9360939677481</v>
      </c>
      <c r="J48" s="43" t="s">
        <v>155</v>
      </c>
    </row>
    <row r="49" spans="1:10" ht="105" x14ac:dyDescent="0.25">
      <c r="A49" s="33">
        <v>42</v>
      </c>
      <c r="B49" s="4" t="s">
        <v>133</v>
      </c>
      <c r="C49" s="1">
        <v>18683136487</v>
      </c>
      <c r="D49" s="4" t="s">
        <v>134</v>
      </c>
      <c r="E49" s="42">
        <v>1387035.82</v>
      </c>
      <c r="F49" s="42">
        <v>184091.3</v>
      </c>
      <c r="G49" s="4" t="s">
        <v>135</v>
      </c>
      <c r="H49" s="7">
        <f t="shared" ref="H49:I52" si="3">E49</f>
        <v>1387035.82</v>
      </c>
      <c r="I49" s="42">
        <f t="shared" si="3"/>
        <v>184091.3</v>
      </c>
      <c r="J49" s="43" t="s">
        <v>136</v>
      </c>
    </row>
    <row r="50" spans="1:10" ht="30" x14ac:dyDescent="0.25">
      <c r="A50" s="33">
        <v>46</v>
      </c>
      <c r="B50" s="51" t="s">
        <v>187</v>
      </c>
      <c r="C50" s="1">
        <v>55119864710</v>
      </c>
      <c r="D50" s="4" t="s">
        <v>188</v>
      </c>
      <c r="E50" s="42">
        <v>13502.84</v>
      </c>
      <c r="F50" s="42">
        <f>E50/7.5345</f>
        <v>1792.1348463733491</v>
      </c>
      <c r="G50" s="4" t="s">
        <v>165</v>
      </c>
      <c r="H50" s="7">
        <f t="shared" ref="H50:H51" si="4">E50</f>
        <v>13502.84</v>
      </c>
      <c r="I50" s="42">
        <f t="shared" ref="I50:I51" si="5">F50</f>
        <v>1792.1348463733491</v>
      </c>
      <c r="J50" s="43" t="s">
        <v>162</v>
      </c>
    </row>
    <row r="51" spans="1:10" ht="45" x14ac:dyDescent="0.25">
      <c r="A51" s="33">
        <v>52</v>
      </c>
      <c r="B51" s="51" t="s">
        <v>189</v>
      </c>
      <c r="C51" s="1">
        <v>5526662132</v>
      </c>
      <c r="D51" s="4" t="s">
        <v>190</v>
      </c>
      <c r="E51" s="42">
        <v>91538.78</v>
      </c>
      <c r="F51" s="42">
        <f>E51/7.5345</f>
        <v>12149.283960448602</v>
      </c>
      <c r="G51" s="4" t="s">
        <v>60</v>
      </c>
      <c r="H51" s="7">
        <f t="shared" si="4"/>
        <v>91538.78</v>
      </c>
      <c r="I51" s="42">
        <f t="shared" si="5"/>
        <v>12149.283960448602</v>
      </c>
      <c r="J51" s="43" t="s">
        <v>162</v>
      </c>
    </row>
    <row r="52" spans="1:10" ht="44.25" customHeight="1" x14ac:dyDescent="0.25">
      <c r="A52" s="33">
        <v>54</v>
      </c>
      <c r="B52" s="51" t="s">
        <v>163</v>
      </c>
      <c r="C52" s="1">
        <v>33466682449</v>
      </c>
      <c r="D52" s="4" t="s">
        <v>164</v>
      </c>
      <c r="E52" s="42">
        <v>96668.28</v>
      </c>
      <c r="F52" s="42">
        <f>E52/7.5345</f>
        <v>12830.085606211427</v>
      </c>
      <c r="G52" s="4" t="s">
        <v>165</v>
      </c>
      <c r="H52" s="7">
        <f t="shared" si="3"/>
        <v>96668.28</v>
      </c>
      <c r="I52" s="42">
        <f t="shared" si="3"/>
        <v>12830.085606211427</v>
      </c>
      <c r="J52" s="43" t="s">
        <v>162</v>
      </c>
    </row>
    <row r="53" spans="1:10" ht="90" x14ac:dyDescent="0.25">
      <c r="A53" s="33">
        <v>55</v>
      </c>
      <c r="B53" s="4" t="s">
        <v>114</v>
      </c>
      <c r="C53" s="41">
        <v>25429684270</v>
      </c>
      <c r="D53" s="4" t="s">
        <v>112</v>
      </c>
      <c r="E53" s="42">
        <v>23662.58</v>
      </c>
      <c r="F53" s="42">
        <f t="shared" si="1"/>
        <v>3140.5640719357621</v>
      </c>
      <c r="G53" s="7" t="s">
        <v>113</v>
      </c>
      <c r="H53" s="42">
        <f t="shared" si="2"/>
        <v>23662.58</v>
      </c>
      <c r="I53" s="42">
        <f t="shared" si="2"/>
        <v>3140.5640719357621</v>
      </c>
      <c r="J53" s="43" t="s">
        <v>166</v>
      </c>
    </row>
    <row r="54" spans="1:10" ht="45" x14ac:dyDescent="0.25">
      <c r="A54" s="33">
        <v>57</v>
      </c>
      <c r="B54" s="4" t="s">
        <v>115</v>
      </c>
      <c r="C54" s="41">
        <v>43078855733</v>
      </c>
      <c r="D54" s="4" t="s">
        <v>116</v>
      </c>
      <c r="E54" s="42">
        <v>84612.53</v>
      </c>
      <c r="F54" s="42">
        <f t="shared" si="1"/>
        <v>11230.012608666799</v>
      </c>
      <c r="G54" s="7" t="s">
        <v>147</v>
      </c>
      <c r="H54" s="42">
        <f t="shared" si="2"/>
        <v>84612.53</v>
      </c>
      <c r="I54" s="42">
        <f t="shared" si="2"/>
        <v>11230.012608666799</v>
      </c>
      <c r="J54" s="43" t="s">
        <v>117</v>
      </c>
    </row>
    <row r="55" spans="1:10" ht="90" x14ac:dyDescent="0.25">
      <c r="A55" s="33">
        <v>58</v>
      </c>
      <c r="B55" s="4" t="s">
        <v>119</v>
      </c>
      <c r="C55" s="41">
        <v>23048818698</v>
      </c>
      <c r="D55" s="4" t="s">
        <v>118</v>
      </c>
      <c r="E55" s="42">
        <v>7896.48</v>
      </c>
      <c r="F55" s="42">
        <f t="shared" si="1"/>
        <v>1048.0430021899263</v>
      </c>
      <c r="G55" s="7" t="s">
        <v>167</v>
      </c>
      <c r="H55" s="42">
        <f t="shared" si="2"/>
        <v>7896.48</v>
      </c>
      <c r="I55" s="42">
        <f t="shared" si="2"/>
        <v>1048.0430021899263</v>
      </c>
      <c r="J55" s="34" t="s">
        <v>64</v>
      </c>
    </row>
    <row r="56" spans="1:10" ht="105" x14ac:dyDescent="0.25">
      <c r="A56" s="33">
        <v>59</v>
      </c>
      <c r="B56" s="4" t="s">
        <v>120</v>
      </c>
      <c r="C56" s="41">
        <v>11528908578</v>
      </c>
      <c r="D56" s="4" t="s">
        <v>121</v>
      </c>
      <c r="E56" s="42">
        <v>28922.98</v>
      </c>
      <c r="F56" s="42">
        <f t="shared" si="1"/>
        <v>3838.7391333200608</v>
      </c>
      <c r="G56" s="7" t="s">
        <v>122</v>
      </c>
      <c r="H56" s="42">
        <f t="shared" si="2"/>
        <v>28922.98</v>
      </c>
      <c r="I56" s="42">
        <f t="shared" si="2"/>
        <v>3838.7391333200608</v>
      </c>
      <c r="J56" s="34" t="s">
        <v>64</v>
      </c>
    </row>
    <row r="57" spans="1:10" ht="105" x14ac:dyDescent="0.25">
      <c r="A57" s="33">
        <v>60</v>
      </c>
      <c r="B57" s="4" t="s">
        <v>123</v>
      </c>
      <c r="C57" s="41">
        <v>13152959269</v>
      </c>
      <c r="D57" s="4" t="s">
        <v>174</v>
      </c>
      <c r="E57" s="42">
        <v>11267.69</v>
      </c>
      <c r="F57" s="42">
        <f t="shared" si="1"/>
        <v>1495.4794611453979</v>
      </c>
      <c r="G57" s="42" t="s">
        <v>60</v>
      </c>
      <c r="H57" s="42">
        <f t="shared" si="2"/>
        <v>11267.69</v>
      </c>
      <c r="I57" s="42">
        <f t="shared" si="2"/>
        <v>1495.4794611453979</v>
      </c>
      <c r="J57" s="43" t="s">
        <v>168</v>
      </c>
    </row>
    <row r="58" spans="1:10" ht="90" x14ac:dyDescent="0.25">
      <c r="A58" s="33">
        <v>61</v>
      </c>
      <c r="B58" s="4" t="s">
        <v>124</v>
      </c>
      <c r="C58" s="41">
        <v>46195304634</v>
      </c>
      <c r="D58" s="4" t="s">
        <v>125</v>
      </c>
      <c r="E58" s="42">
        <v>36787.599999999999</v>
      </c>
      <c r="F58" s="42">
        <f t="shared" si="1"/>
        <v>4882.5535868338966</v>
      </c>
      <c r="G58" s="42" t="s">
        <v>60</v>
      </c>
      <c r="H58" s="42">
        <f t="shared" si="2"/>
        <v>36787.599999999999</v>
      </c>
      <c r="I58" s="42">
        <f t="shared" si="2"/>
        <v>4882.5535868338966</v>
      </c>
      <c r="J58" s="43" t="s">
        <v>168</v>
      </c>
    </row>
    <row r="59" spans="1:10" ht="105" x14ac:dyDescent="0.25">
      <c r="A59" s="33">
        <v>62</v>
      </c>
      <c r="B59" s="4" t="s">
        <v>126</v>
      </c>
      <c r="C59" s="41">
        <v>10336001887</v>
      </c>
      <c r="D59" s="4" t="s">
        <v>127</v>
      </c>
      <c r="E59" s="42">
        <v>42476.05</v>
      </c>
      <c r="F59" s="42">
        <f t="shared" si="1"/>
        <v>5637.5406463600766</v>
      </c>
      <c r="G59" s="7" t="s">
        <v>165</v>
      </c>
      <c r="H59" s="42">
        <f t="shared" si="2"/>
        <v>42476.05</v>
      </c>
      <c r="I59" s="42">
        <f t="shared" si="2"/>
        <v>5637.5406463600766</v>
      </c>
      <c r="J59" s="43" t="s">
        <v>168</v>
      </c>
    </row>
    <row r="60" spans="1:10" ht="90" x14ac:dyDescent="0.25">
      <c r="A60" s="33">
        <v>63</v>
      </c>
      <c r="B60" s="4" t="s">
        <v>128</v>
      </c>
      <c r="C60" s="41">
        <v>52054793071</v>
      </c>
      <c r="D60" s="4" t="s">
        <v>173</v>
      </c>
      <c r="E60" s="42">
        <v>55578.27</v>
      </c>
      <c r="F60" s="42">
        <f t="shared" si="1"/>
        <v>7376.5040812263578</v>
      </c>
      <c r="G60" s="42" t="s">
        <v>60</v>
      </c>
      <c r="H60" s="42">
        <f t="shared" si="2"/>
        <v>55578.27</v>
      </c>
      <c r="I60" s="42">
        <f t="shared" si="2"/>
        <v>7376.5040812263578</v>
      </c>
      <c r="J60" s="43" t="s">
        <v>169</v>
      </c>
    </row>
    <row r="61" spans="1:10" ht="105" x14ac:dyDescent="0.25">
      <c r="A61" s="33">
        <v>64</v>
      </c>
      <c r="B61" s="4" t="s">
        <v>130</v>
      </c>
      <c r="C61" s="41">
        <v>30028172972</v>
      </c>
      <c r="D61" s="4" t="s">
        <v>129</v>
      </c>
      <c r="E61" s="42">
        <v>17768.25</v>
      </c>
      <c r="F61" s="42">
        <f t="shared" si="1"/>
        <v>2358.2520406131794</v>
      </c>
      <c r="G61" s="42" t="s">
        <v>60</v>
      </c>
      <c r="H61" s="42">
        <f t="shared" si="2"/>
        <v>17768.25</v>
      </c>
      <c r="I61" s="42">
        <f t="shared" si="2"/>
        <v>2358.2520406131794</v>
      </c>
      <c r="J61" s="43" t="s">
        <v>170</v>
      </c>
    </row>
    <row r="62" spans="1:10" ht="105" x14ac:dyDescent="0.25">
      <c r="A62" s="33">
        <v>65</v>
      </c>
      <c r="B62" s="4" t="s">
        <v>131</v>
      </c>
      <c r="C62" s="41">
        <v>19388737876</v>
      </c>
      <c r="D62" s="4" t="s">
        <v>132</v>
      </c>
      <c r="E62" s="42">
        <v>28005.89</v>
      </c>
      <c r="F62" s="42">
        <f t="shared" si="1"/>
        <v>3717.0203729510913</v>
      </c>
      <c r="G62" s="42" t="s">
        <v>60</v>
      </c>
      <c r="H62" s="42">
        <f t="shared" si="2"/>
        <v>28005.89</v>
      </c>
      <c r="I62" s="42">
        <f t="shared" si="2"/>
        <v>3717.0203729510913</v>
      </c>
      <c r="J62" s="43" t="s">
        <v>170</v>
      </c>
    </row>
    <row r="63" spans="1:10" ht="27.75" customHeight="1" thickBot="1" x14ac:dyDescent="0.3">
      <c r="A63" s="58"/>
      <c r="B63" s="59" t="s">
        <v>21</v>
      </c>
      <c r="C63" s="60"/>
      <c r="D63" s="60"/>
      <c r="E63" s="61">
        <f>SUM(E17:E62)</f>
        <v>4202488.5099999988</v>
      </c>
      <c r="F63" s="61">
        <f>SUM(F17:F62)</f>
        <v>557766.08797531342</v>
      </c>
      <c r="G63" s="61"/>
      <c r="H63" s="61">
        <f>SUM(H17:H62)</f>
        <v>4202488.5099999988</v>
      </c>
      <c r="I63" s="61">
        <f t="shared" si="2"/>
        <v>557766.08797531342</v>
      </c>
      <c r="J63" s="57"/>
    </row>
    <row r="64" spans="1:10" ht="15.75" thickTop="1" x14ac:dyDescent="0.25">
      <c r="E64" s="17"/>
      <c r="F64" s="17"/>
      <c r="G64" s="17"/>
      <c r="H64" s="17"/>
      <c r="I64" s="17"/>
    </row>
    <row r="65" spans="1:9" x14ac:dyDescent="0.25">
      <c r="E65" s="17"/>
      <c r="F65" s="17"/>
      <c r="G65" s="17"/>
      <c r="H65" s="17"/>
      <c r="I65" s="17"/>
    </row>
    <row r="66" spans="1:9" x14ac:dyDescent="0.25">
      <c r="A66" t="s">
        <v>191</v>
      </c>
      <c r="F66" s="62"/>
      <c r="H66" t="s">
        <v>47</v>
      </c>
    </row>
    <row r="67" spans="1:9" x14ac:dyDescent="0.25">
      <c r="H67" t="s">
        <v>49</v>
      </c>
    </row>
  </sheetData>
  <mergeCells count="4">
    <mergeCell ref="C11:C14"/>
    <mergeCell ref="A8:J8"/>
    <mergeCell ref="A1:J1"/>
    <mergeCell ref="A9:J9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7" workbookViewId="0">
      <selection activeCell="A12" sqref="A12:H13"/>
    </sheetView>
  </sheetViews>
  <sheetFormatPr defaultRowHeight="15" x14ac:dyDescent="0.25"/>
  <cols>
    <col min="1" max="1" width="5.140625" customWidth="1"/>
    <col min="2" max="2" width="13.5703125" customWidth="1"/>
    <col min="3" max="3" width="12.7109375" customWidth="1"/>
    <col min="4" max="4" width="13.7109375" customWidth="1"/>
    <col min="5" max="5" width="14.42578125" customWidth="1"/>
    <col min="6" max="6" width="20.85546875" customWidth="1"/>
    <col min="7" max="7" width="24" customWidth="1"/>
    <col min="8" max="8" width="25.42578125" customWidth="1"/>
  </cols>
  <sheetData>
    <row r="1" spans="1:10" ht="18.75" x14ac:dyDescent="0.25">
      <c r="A1" s="69" t="s">
        <v>22</v>
      </c>
      <c r="B1" s="69"/>
      <c r="C1" s="69"/>
      <c r="D1" s="69"/>
      <c r="E1" s="69"/>
      <c r="F1" s="69"/>
      <c r="G1" s="69"/>
      <c r="H1" s="69"/>
    </row>
    <row r="3" spans="1:10" x14ac:dyDescent="0.25">
      <c r="A3" s="14" t="s">
        <v>2</v>
      </c>
      <c r="B3" s="14" t="s">
        <v>6</v>
      </c>
      <c r="C3" s="72" t="s">
        <v>48</v>
      </c>
      <c r="D3" s="14" t="s">
        <v>12</v>
      </c>
      <c r="E3" s="14" t="s">
        <v>25</v>
      </c>
      <c r="F3" s="14" t="s">
        <v>14</v>
      </c>
      <c r="G3" s="14" t="s">
        <v>33</v>
      </c>
      <c r="H3" s="14" t="s">
        <v>35</v>
      </c>
      <c r="I3" s="5"/>
      <c r="J3" s="6"/>
    </row>
    <row r="4" spans="1:10" ht="15" customHeight="1" x14ac:dyDescent="0.25">
      <c r="A4" s="15" t="s">
        <v>3</v>
      </c>
      <c r="B4" s="15" t="s">
        <v>7</v>
      </c>
      <c r="C4" s="64"/>
      <c r="D4" s="15" t="s">
        <v>13</v>
      </c>
      <c r="E4" s="15" t="s">
        <v>26</v>
      </c>
      <c r="F4" s="15" t="s">
        <v>5</v>
      </c>
      <c r="G4" s="15" t="s">
        <v>34</v>
      </c>
      <c r="H4" s="15" t="s">
        <v>36</v>
      </c>
      <c r="I4" s="5"/>
      <c r="J4" s="6"/>
    </row>
    <row r="5" spans="1:10" ht="18" customHeight="1" x14ac:dyDescent="0.25">
      <c r="A5" s="15"/>
      <c r="B5" s="15" t="s">
        <v>8</v>
      </c>
      <c r="C5" s="64"/>
      <c r="D5" s="21" t="s">
        <v>24</v>
      </c>
      <c r="E5" s="15" t="s">
        <v>27</v>
      </c>
      <c r="F5" s="21" t="s">
        <v>31</v>
      </c>
      <c r="G5" s="15" t="s">
        <v>31</v>
      </c>
      <c r="H5" s="15" t="s">
        <v>37</v>
      </c>
      <c r="I5" s="5"/>
      <c r="J5" s="6"/>
    </row>
    <row r="6" spans="1:10" x14ac:dyDescent="0.25">
      <c r="A6" s="15"/>
      <c r="B6" s="15" t="s">
        <v>23</v>
      </c>
      <c r="C6" s="64"/>
      <c r="D6" s="15"/>
      <c r="E6" s="15" t="s">
        <v>28</v>
      </c>
      <c r="F6" s="15" t="s">
        <v>32</v>
      </c>
      <c r="G6" s="15" t="s">
        <v>32</v>
      </c>
      <c r="H6" s="15" t="s">
        <v>38</v>
      </c>
      <c r="I6" s="5"/>
      <c r="J6" s="6"/>
    </row>
    <row r="7" spans="1:10" x14ac:dyDescent="0.25">
      <c r="A7" s="16"/>
      <c r="B7" s="16" t="s">
        <v>10</v>
      </c>
      <c r="C7" s="65"/>
      <c r="D7" s="16"/>
      <c r="E7" s="16" t="s">
        <v>29</v>
      </c>
      <c r="F7" s="16" t="s">
        <v>30</v>
      </c>
      <c r="G7" s="16" t="s">
        <v>30</v>
      </c>
      <c r="H7" s="15" t="s">
        <v>39</v>
      </c>
      <c r="I7" s="6"/>
      <c r="J7" s="6"/>
    </row>
    <row r="8" spans="1:1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6"/>
      <c r="J8" s="6"/>
    </row>
    <row r="9" spans="1:10" ht="192" customHeight="1" x14ac:dyDescent="0.25">
      <c r="A9" s="1"/>
      <c r="B9" s="4"/>
      <c r="C9" s="1"/>
      <c r="D9" s="4"/>
      <c r="E9" s="7"/>
      <c r="F9" s="7"/>
      <c r="G9" s="7"/>
      <c r="H9" s="4"/>
    </row>
    <row r="10" spans="1:10" x14ac:dyDescent="0.25">
      <c r="A10" s="70" t="s">
        <v>21</v>
      </c>
      <c r="B10" s="71"/>
      <c r="C10" s="2"/>
      <c r="D10" s="2"/>
      <c r="E10" s="3"/>
      <c r="F10" s="3"/>
      <c r="G10" s="3"/>
      <c r="H10" s="2"/>
    </row>
    <row r="12" spans="1:10" x14ac:dyDescent="0.25">
      <c r="A12" t="s">
        <v>50</v>
      </c>
      <c r="C12" s="24"/>
      <c r="D12" s="24"/>
      <c r="E12" s="24"/>
      <c r="G12" s="67" t="s">
        <v>47</v>
      </c>
      <c r="H12" s="67"/>
    </row>
    <row r="13" spans="1:10" x14ac:dyDescent="0.25">
      <c r="A13" s="73"/>
      <c r="B13" s="73"/>
      <c r="C13" s="73"/>
      <c r="D13" s="73"/>
      <c r="E13" s="73"/>
      <c r="G13" s="67" t="s">
        <v>49</v>
      </c>
      <c r="H13" s="67"/>
    </row>
    <row r="14" spans="1:10" x14ac:dyDescent="0.25">
      <c r="F14" s="17"/>
    </row>
  </sheetData>
  <mergeCells count="6">
    <mergeCell ref="A1:H1"/>
    <mergeCell ref="A10:B10"/>
    <mergeCell ref="C3:C7"/>
    <mergeCell ref="G12:H12"/>
    <mergeCell ref="A13:E13"/>
    <mergeCell ref="G13:H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16" sqref="F16"/>
    </sheetView>
  </sheetViews>
  <sheetFormatPr defaultRowHeight="15" x14ac:dyDescent="0.25"/>
  <cols>
    <col min="2" max="3" width="13.140625" customWidth="1"/>
    <col min="4" max="4" width="19.28515625" customWidth="1"/>
    <col min="5" max="5" width="28" customWidth="1"/>
    <col min="6" max="6" width="39.7109375" customWidth="1"/>
  </cols>
  <sheetData>
    <row r="1" spans="1:7" ht="18.75" x14ac:dyDescent="0.3">
      <c r="A1" s="68" t="s">
        <v>46</v>
      </c>
      <c r="B1" s="68"/>
      <c r="C1" s="68"/>
      <c r="D1" s="68"/>
      <c r="E1" s="68"/>
      <c r="F1" s="68"/>
    </row>
    <row r="3" spans="1:7" x14ac:dyDescent="0.25">
      <c r="A3" s="14" t="s">
        <v>2</v>
      </c>
      <c r="B3" s="14" t="s">
        <v>6</v>
      </c>
      <c r="C3" s="18" t="s">
        <v>11</v>
      </c>
      <c r="D3" s="14" t="s">
        <v>12</v>
      </c>
      <c r="E3" s="14" t="s">
        <v>16</v>
      </c>
      <c r="F3" s="14" t="s">
        <v>44</v>
      </c>
    </row>
    <row r="4" spans="1:7" ht="30" customHeight="1" x14ac:dyDescent="0.25">
      <c r="A4" s="15" t="s">
        <v>3</v>
      </c>
      <c r="B4" s="15" t="s">
        <v>7</v>
      </c>
      <c r="C4" s="19" t="s">
        <v>41</v>
      </c>
      <c r="D4" s="15" t="s">
        <v>13</v>
      </c>
      <c r="E4" s="15" t="s">
        <v>17</v>
      </c>
      <c r="F4" s="15" t="s">
        <v>42</v>
      </c>
    </row>
    <row r="5" spans="1:7" ht="29.25" customHeight="1" x14ac:dyDescent="0.25">
      <c r="A5" s="15"/>
      <c r="B5" s="15" t="s">
        <v>8</v>
      </c>
      <c r="C5" s="20" t="s">
        <v>10</v>
      </c>
      <c r="D5" s="21" t="s">
        <v>42</v>
      </c>
      <c r="E5" s="15" t="s">
        <v>42</v>
      </c>
      <c r="F5" s="15" t="s">
        <v>43</v>
      </c>
    </row>
    <row r="6" spans="1:7" x14ac:dyDescent="0.25">
      <c r="A6" s="15"/>
      <c r="B6" s="15" t="s">
        <v>40</v>
      </c>
      <c r="C6" s="20"/>
      <c r="D6" s="15" t="s">
        <v>10</v>
      </c>
      <c r="E6" s="15" t="s">
        <v>43</v>
      </c>
      <c r="F6" s="15"/>
    </row>
    <row r="7" spans="1:7" x14ac:dyDescent="0.25">
      <c r="A7" s="16"/>
      <c r="B7" s="16" t="s">
        <v>10</v>
      </c>
      <c r="C7" s="22"/>
      <c r="D7" s="16"/>
      <c r="E7" s="16"/>
      <c r="F7" s="15"/>
    </row>
    <row r="8" spans="1:7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7" ht="93.75" customHeight="1" x14ac:dyDescent="0.25">
      <c r="A9" s="1"/>
      <c r="B9" s="4"/>
      <c r="C9" s="1"/>
      <c r="D9" s="4"/>
      <c r="E9" s="7"/>
      <c r="F9" s="4"/>
    </row>
    <row r="10" spans="1:7" x14ac:dyDescent="0.25">
      <c r="A10" s="8"/>
      <c r="B10" s="9"/>
      <c r="C10" s="10"/>
      <c r="D10" s="11"/>
      <c r="E10" s="12"/>
      <c r="F10" s="11"/>
    </row>
    <row r="11" spans="1:7" x14ac:dyDescent="0.25">
      <c r="A11" t="s">
        <v>50</v>
      </c>
      <c r="C11" s="24"/>
      <c r="D11" s="24"/>
      <c r="E11" s="24"/>
      <c r="F11" s="23" t="s">
        <v>47</v>
      </c>
      <c r="G11" s="23"/>
    </row>
    <row r="12" spans="1:7" x14ac:dyDescent="0.25">
      <c r="A12" s="73"/>
      <c r="B12" s="73"/>
      <c r="C12" s="73"/>
      <c r="D12" s="73"/>
      <c r="E12" s="73"/>
      <c r="F12" s="23" t="s">
        <v>49</v>
      </c>
      <c r="G12" s="23"/>
    </row>
  </sheetData>
  <mergeCells count="2">
    <mergeCell ref="A1:F1"/>
    <mergeCell ref="A12:E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</dc:creator>
  <cp:lastModifiedBy>Korisnik</cp:lastModifiedBy>
  <cp:lastPrinted>2022-12-22T14:17:33Z</cp:lastPrinted>
  <dcterms:created xsi:type="dcterms:W3CDTF">2021-12-18T16:01:19Z</dcterms:created>
  <dcterms:modified xsi:type="dcterms:W3CDTF">2022-12-29T10:00:26Z</dcterms:modified>
</cp:coreProperties>
</file>